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<sst xmlns="http://schemas.openxmlformats.org/spreadsheetml/2006/main" count="104" uniqueCount="78">
  <si>
    <t>Entidade:</t>
  </si>
  <si>
    <t>MUNICÍPIO DE CAMBÉ</t>
  </si>
  <si>
    <t>Obra:</t>
  </si>
  <si>
    <t>Construção, reforma e manutenção, reparação, adaptação e modernização de instalações, estruturas e ambientes a serem realizados de forma corretiva e conservação predial do sistema de piso para os próprios públicos, com fornecimento de peças, materiais, mão de obra e equipamentos, compreendendo a prestação de serviços operacionais, de apoio e assessoramento técnico, nos imóveis do Município de Cambé, de imóveis cedidos ao município ou de imóveis alugados.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</si>
  <si>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</si>
  <si>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</si>
  <si>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</si>
  <si>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</si>
  <si>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</si>
  <si>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</si>
  <si>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</si>
  <si>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</si>
  <si>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</si>
  <si>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</si>
  <si>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</si>
  <si>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</t>
  </si>
  <si>
    <t>1.1</t>
  </si>
  <si>
    <t>SINAPI/PR</t>
  </si>
  <si>
    <t>97633</t>
  </si>
  <si>
    <t>Demolição de revestimento cerâmico, de forma manual, sem reaproveitamento. af_12/2017</t>
  </si>
  <si>
    <t>M2</t>
  </si>
  <si>
    <t>1.2</t>
  </si>
  <si>
    <t>97632</t>
  </si>
  <si>
    <t>Demolição de rodapé cerâmico, de forma manual, sem reaproveitamento. af_12/2017</t>
  </si>
  <si>
    <t>M</t>
  </si>
  <si>
    <t>1.3</t>
  </si>
  <si>
    <t>SICRO/PR</t>
  </si>
  <si>
    <t>1600989</t>
  </si>
  <si>
    <t>Demolição de concreto simples com martelete</t>
  </si>
  <si>
    <t>m³</t>
  </si>
  <si>
    <t>1.4</t>
  </si>
  <si>
    <t>100981</t>
  </si>
  <si>
    <t>Carga, manobra e descarga de entulho em caminhão basculante 6 m³ - carga com escavadeira hidráulica  (caçamba de 0,80 m³ / 111 hp) e descarga livre (unidade: m3). af_07/2020</t>
  </si>
  <si>
    <t>M3</t>
  </si>
  <si>
    <t>1.5</t>
  </si>
  <si>
    <t>97914</t>
  </si>
  <si>
    <t>Transporte com caminhão basculante de 6 m³, em via urbana pavimentada, DMT até 30 km (unidade: m3xkm). af_07/2020</t>
  </si>
  <si>
    <t>M3XKM</t>
  </si>
  <si>
    <t>1.6</t>
  </si>
  <si>
    <t>98458</t>
  </si>
  <si>
    <t>Tapume com compensado de madeira. af_05/2018</t>
  </si>
  <si>
    <t>1.7</t>
  </si>
  <si>
    <t>Composição Própria</t>
  </si>
  <si>
    <t>C.P. 2922308151585</t>
  </si>
  <si>
    <t>Remoção de piso em taco de madeira</t>
  </si>
  <si>
    <t>2</t>
  </si>
  <si>
    <t>PISOS</t>
  </si>
  <si>
    <t>2.1</t>
  </si>
  <si>
    <t>101747</t>
  </si>
  <si>
    <t>Piso em concreto 20 MPa preparo mecânico, espessura 7cm. af_09/2020</t>
  </si>
  <si>
    <t>2.2</t>
  </si>
  <si>
    <t>87630</t>
  </si>
  <si>
    <t>Contrapiso em argamassa traço 1:4 (cimento e areia), preparo mecânico com betoneira 400 l, aplicado em áreas secas sobre laje, aderido, acabamento não reforçado, espessura 3cm. af_07/2021</t>
  </si>
  <si>
    <t>2.3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</si>
  <si>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</si>
  <si>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</si>
  <si>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2.4</t>
  </si>
  <si>
    <t>102488</t>
  </si>
  <si>
    <t>Preparo do piso cimentado para pintura - lixamento e limpeza. af_05/2021</t>
  </si>
  <si>
    <t>2.5</t>
  </si>
  <si>
    <t>98554</t>
  </si>
  <si>
    <t>Impermeabilização de superfície com membrana à base de resina acrílica, 3 demãos. af_06/2018</t>
  </si>
  <si>
    <t>2.6</t>
  </si>
  <si>
    <t>88650</t>
  </si>
  <si>
    <t>Rodapé cerâmico de 7cm de altura com placas tipo esmaltada extra de dimensões 60x60cm. af_02/2023</t>
  </si>
  <si>
    <t>2.7</t>
  </si>
  <si>
    <t>87251</t>
  </si>
  <si>
    <t>Revestimento cerâmico para piso com placas tipo esmaltada extra de dimensões 45x45 cm aplicada em ambientes de área maior que 10 m2. af_02/2023_pe</t>
  </si>
  <si>
    <t>2.8</t>
  </si>
  <si>
    <t>102491</t>
  </si>
  <si>
    <t>Pintura de piso com tinta acrílica, aplicação manual, 2 demãos, incluso fundo preparador. af_05/2021</t>
  </si>
  <si>
    <t>2.9</t>
  </si>
  <si>
    <t>C.P. 2922308151590</t>
  </si>
  <si>
    <t>Piso laminado clicado, 1340x187x7 mm, com manta de polietileno 2mm</t>
  </si>
  <si>
    <t>2.10</t>
  </si>
  <si>
    <t>99811</t>
  </si>
  <si>
    <t>Limpeza de contrapiso com vassoura a seco. af_04/2019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</si>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</sst>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70" zoomScaleNormal="70" workbookViewId="0"/>
  </sheetViews>
  <sheetFormatPr defaultRowHeight="15"/>
  <cols>
    <col min="1" max="1" width="10.7109375" customWidth="1"/>
    <col min="2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ht="54.96" customHeight="1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>
      <c r="A5" s="1" t="s">
        <v>14</v>
      </c>
      <c r="B5" s="1"/>
      <c r="C5" s="1"/>
      <c r="D5" s="1" t="s">
        <v>15</v>
      </c>
    </row>
    <row r="6" spans="1:10" ht="38.25" customHeight="1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750</v>
      </c>
      <c r="G6" s="3">
        <v>0</v>
      </c>
      <c r="H6" s="3">
        <v>22.23</v>
      </c>
      <c r="I6" s="2">
        <f>ROUND(G6*(1 + H6/100),2)</f>
        <v>0</v>
      </c>
      <c r="J6" s="2">
        <f>ROUND(F6*I6,2)</f>
        <v>0</v>
      </c>
    </row>
    <row r="7" spans="1:10" ht="35.55" customHeight="1">
      <c r="A7" s="1" t="s">
        <v>21</v>
      </c>
      <c r="B7" s="1" t="s">
        <v>17</v>
      </c>
      <c r="C7" s="1" t="s">
        <v>22</v>
      </c>
      <c r="D7" s="1" t="s">
        <v>23</v>
      </c>
      <c r="E7" s="1" t="s">
        <v>24</v>
      </c>
      <c r="F7" s="2">
        <v>375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9.35" customHeight="1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50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77.85" customHeight="1">
      <c r="A9" s="1" t="s">
        <v>30</v>
      </c>
      <c r="B9" s="1" t="s">
        <v>17</v>
      </c>
      <c r="C9" s="1" t="s">
        <v>31</v>
      </c>
      <c r="D9" s="1" t="s">
        <v>32</v>
      </c>
      <c r="E9" s="1" t="s">
        <v>33</v>
      </c>
      <c r="F9" s="2">
        <v>75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50.85" customHeight="1">
      <c r="A10" s="1" t="s">
        <v>34</v>
      </c>
      <c r="B10" s="1" t="s">
        <v>17</v>
      </c>
      <c r="C10" s="1" t="s">
        <v>35</v>
      </c>
      <c r="D10" s="1" t="s">
        <v>36</v>
      </c>
      <c r="E10" s="1" t="s">
        <v>37</v>
      </c>
      <c r="F10" s="2">
        <v>2250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 ht="19.8" customHeight="1">
      <c r="A11" s="1" t="s">
        <v>38</v>
      </c>
      <c r="B11" s="1" t="s">
        <v>17</v>
      </c>
      <c r="C11" s="1" t="s">
        <v>39</v>
      </c>
      <c r="D11" s="1" t="s">
        <v>40</v>
      </c>
      <c r="E11" s="1" t="s">
        <v>20</v>
      </c>
      <c r="F11" s="2">
        <v>200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20</v>
      </c>
      <c r="F12" s="2">
        <v>500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>
      <c r="A13" s="1" t="s">
        <v>45</v>
      </c>
      <c r="B13" s="1"/>
      <c r="C13" s="1"/>
      <c r="D13" s="1" t="s">
        <v>46</v>
      </c>
    </row>
    <row r="14" spans="1:10" ht="30.15" customHeight="1">
      <c r="A14" s="1" t="s">
        <v>47</v>
      </c>
      <c r="B14" s="1" t="s">
        <v>17</v>
      </c>
      <c r="C14" s="1" t="s">
        <v>48</v>
      </c>
      <c r="D14" s="1" t="s">
        <v>49</v>
      </c>
      <c r="E14" s="1" t="s">
        <v>20</v>
      </c>
      <c r="F14" s="2">
        <v>1500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84.15" customHeight="1">
      <c r="A15" s="1" t="s">
        <v>50</v>
      </c>
      <c r="B15" s="1" t="s">
        <v>17</v>
      </c>
      <c r="C15" s="1" t="s">
        <v>51</v>
      </c>
      <c r="D15" s="1" t="s">
        <v>52</v>
      </c>
      <c r="E15" s="1" t="s">
        <v>20</v>
      </c>
      <c r="F15" s="2">
        <v>750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101.25" customHeight="1">
      <c r="A16" s="1" t="s">
        <v>53</v>
      </c>
      <c r="B16" s="1" t="s">
        <v>17</v>
      </c>
      <c r="C16" s="1" t="s">
        <v>54</v>
      </c>
      <c r="D16" s="1" t="s">
        <v>55</v>
      </c>
      <c r="E16" s="1" t="s">
        <v>20</v>
      </c>
      <c r="F16" s="2">
        <v>375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 ht="32.4" customHeight="1">
      <c r="A17" s="1" t="s">
        <v>56</v>
      </c>
      <c r="B17" s="1" t="s">
        <v>17</v>
      </c>
      <c r="C17" s="1" t="s">
        <v>57</v>
      </c>
      <c r="D17" s="1" t="s">
        <v>58</v>
      </c>
      <c r="E17" s="1" t="s">
        <v>20</v>
      </c>
      <c r="F17" s="2">
        <v>750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41.4" customHeight="1">
      <c r="A18" s="1" t="s">
        <v>59</v>
      </c>
      <c r="B18" s="1" t="s">
        <v>17</v>
      </c>
      <c r="C18" s="1" t="s">
        <v>60</v>
      </c>
      <c r="D18" s="1" t="s">
        <v>61</v>
      </c>
      <c r="E18" s="1" t="s">
        <v>20</v>
      </c>
      <c r="F18" s="2">
        <v>750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43.65" customHeight="1">
      <c r="A19" s="1" t="s">
        <v>62</v>
      </c>
      <c r="B19" s="1" t="s">
        <v>17</v>
      </c>
      <c r="C19" s="1" t="s">
        <v>63</v>
      </c>
      <c r="D19" s="1" t="s">
        <v>64</v>
      </c>
      <c r="E19" s="1" t="s">
        <v>24</v>
      </c>
      <c r="F19" s="2">
        <v>375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65.7" customHeight="1">
      <c r="A20" s="1" t="s">
        <v>65</v>
      </c>
      <c r="B20" s="1" t="s">
        <v>17</v>
      </c>
      <c r="C20" s="1" t="s">
        <v>66</v>
      </c>
      <c r="D20" s="1" t="s">
        <v>67</v>
      </c>
      <c r="E20" s="1" t="s">
        <v>20</v>
      </c>
      <c r="F20" s="2">
        <v>375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45" customHeight="1">
      <c r="A21" s="1" t="s">
        <v>68</v>
      </c>
      <c r="B21" s="1" t="s">
        <v>17</v>
      </c>
      <c r="C21" s="1" t="s">
        <v>69</v>
      </c>
      <c r="D21" s="1" t="s">
        <v>70</v>
      </c>
      <c r="E21" s="1" t="s">
        <v>20</v>
      </c>
      <c r="F21" s="2">
        <v>750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29.7" customHeight="1">
      <c r="A22" s="1" t="s">
        <v>71</v>
      </c>
      <c r="B22" s="1" t="s">
        <v>42</v>
      </c>
      <c r="C22" s="1" t="s">
        <v>72</v>
      </c>
      <c r="D22" s="1" t="s">
        <v>73</v>
      </c>
      <c r="E22" s="1" t="s">
        <v>20</v>
      </c>
      <c r="F22" s="2">
        <v>390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 ht="23.85" customHeight="1">
      <c r="A23" s="1" t="s">
        <v>74</v>
      </c>
      <c r="B23" s="1" t="s">
        <v>17</v>
      </c>
      <c r="C23" s="1" t="s">
        <v>75</v>
      </c>
      <c r="D23" s="1" t="s">
        <v>76</v>
      </c>
      <c r="E23" s="1" t="s">
        <v>20</v>
      </c>
      <c r="F23" s="2">
        <v>1500</v>
      </c>
      <c r="G23" s="3">
        <v>0</v>
      </c>
      <c r="H23" s="3">
        <v>22.23</v>
      </c>
      <c r="I23" s="2">
        <f>ROUND(G23*(1 + H23/100),2)</f>
        <v>0</v>
      </c>
      <c r="J23" s="2">
        <f>ROUND(F23*I23,2)</f>
        <v>0</v>
      </c>
    </row>
    <row r="24" spans="1:10">
      <c r="A24" s="1"/>
      <c r="B24" s="1"/>
      <c r="C24" s="1"/>
      <c r="D24" s="1"/>
      <c r="E24" s="1"/>
      <c r="F24" s="1"/>
      <c r="G24" s="1"/>
      <c r="H24" s="1"/>
      <c r="I24" s="1" t="s">
        <v>77</v>
      </c>
      <c r="J24" s="2">
        <f>ROUND(SUM(J5:J23),2)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2023-10-27T14:25:39Z</dcterms:created>
  <dcterms:modified xsi:type="dcterms:W3CDTF">2023-10-27T14:25:39Z</dcterms:modified>
</cp:coreProperties>
</file>